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Пакет в Думу 2чт. 2025-2027\"/>
    </mc:Choice>
  </mc:AlternateContent>
  <xr:revisionPtr revIDLastSave="0" documentId="13_ncr:1_{85053831-F89C-403C-9CFC-54B90C985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2025'!$8:$8</definedName>
    <definedName name="_xlnm.Print_Area" localSheetId="0">'Источники 2025'!$A$1:$D$29</definedName>
  </definedNames>
  <calcPr calcId="181029"/>
</workbook>
</file>

<file path=xl/calcChain.xml><?xml version="1.0" encoding="utf-8"?>
<calcChain xmlns="http://schemas.openxmlformats.org/spreadsheetml/2006/main">
  <c r="D29" i="1" l="1"/>
  <c r="D25" i="1"/>
  <c r="D32" i="1" l="1"/>
  <c r="D31" i="1" s="1"/>
  <c r="D30" i="1" s="1"/>
  <c r="D28" i="1"/>
  <c r="D27" i="1" s="1"/>
  <c r="D26" i="1" s="1"/>
  <c r="D24" i="1"/>
  <c r="D23" i="1" s="1"/>
  <c r="D22" i="1" s="1"/>
  <c r="D11" i="1"/>
  <c r="D13" i="1"/>
  <c r="D17" i="1"/>
  <c r="D19" i="1"/>
  <c r="D21" i="1" l="1"/>
  <c r="D10" i="1"/>
  <c r="D16" i="1"/>
  <c r="D15" i="1" s="1"/>
  <c r="D9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<sst xmlns="http://schemas.openxmlformats.org/spreadsheetml/2006/main" count="59" uniqueCount="59">
  <si>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</si>
  <si>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</si>
  <si>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</si>
  <si>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</si>
  <si>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</si>
  <si>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</si>
  <si>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</si>
  <si>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</si>
  <si>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</si>
  <si>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</si>
  <si>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</si>
  <si>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</si>
  <si>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</si>
  <si>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</si>
  <si>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</si>
  <si>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</si>
  <si>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</si>
  <si>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</si>
  <si>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</si>
  <si>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</si>
  <si>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</si>
  <si>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</si>
  <si>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</si>
  <si>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</si>
  <si>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</si>
  <si>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</si>
  <si>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</si>
  <si>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</si>
  <si>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</si>
  <si>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</si>
  <si>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</si>
  <si>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</si>
  <si>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</si>
  <si>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</si>
  <si>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</si>
  <si>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</si>
  <si>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</si>
  <si>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</si>
  <si>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</si>
  <si>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</si>
  <si>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</si>
  <si>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</si>
  <si>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</si>
  <si>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</si>
  <si>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</si>
  <si>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Приложение  6</t>
  </si>
  <si>
    <t xml:space="preserve"> к  решению Думы </t>
  </si>
  <si>
    <t xml:space="preserve"> от  _________  № _______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</si>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</sst>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3" fontId="12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8"/>
  <sheetViews>
    <sheetView tabSelected="1" view="pageBreakPreview" topLeftCell="A2" zoomScaleNormal="100" zoomScaleSheetLayoutView="100" workbookViewId="0">
      <selection activeCell="D25" sqref="D25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1" t="s">
        <v>45</v>
      </c>
      <c r="B2" s="41"/>
      <c r="C2" s="41"/>
      <c r="D2" s="41"/>
    </row>
    <row r="3" spans="1:5" s="30" customFormat="1" ht="18.75" x14ac:dyDescent="0.3">
      <c r="A3" s="41" t="s">
        <v>46</v>
      </c>
      <c r="B3" s="41"/>
      <c r="C3" s="41"/>
      <c r="D3" s="41"/>
    </row>
    <row r="4" spans="1:5" s="30" customFormat="1" ht="18.75" x14ac:dyDescent="0.3">
      <c r="A4" s="41" t="s">
        <v>47</v>
      </c>
      <c r="B4" s="41"/>
      <c r="C4" s="41"/>
      <c r="D4" s="41"/>
    </row>
    <row r="5" spans="1:5" s="30" customFormat="1" ht="18.75" x14ac:dyDescent="0.3"/>
    <row r="6" spans="1:5" ht="67.5" customHeight="1" x14ac:dyDescent="0.2">
      <c r="A6" s="40" t="s">
        <v>57</v>
      </c>
      <c r="B6" s="40"/>
      <c r="C6" s="40"/>
      <c r="D6" s="40"/>
    </row>
    <row r="7" spans="1:5" ht="20.25" customHeight="1" x14ac:dyDescent="0.25">
      <c r="A7" s="31"/>
      <c r="B7" s="31"/>
      <c r="C7" s="31"/>
      <c r="D7" s="32" t="s">
        <v>58</v>
      </c>
    </row>
    <row r="8" spans="1:5" ht="67.5" customHeight="1" x14ac:dyDescent="0.2">
      <c r="A8" s="33" t="s">
        <v>42</v>
      </c>
      <c r="B8" s="34" t="s">
        <v>0</v>
      </c>
      <c r="C8" s="33" t="s">
        <v>34</v>
      </c>
      <c r="D8" s="33" t="s">
        <v>56</v>
      </c>
    </row>
    <row r="9" spans="1:5" ht="37.5" customHeight="1" x14ac:dyDescent="0.25">
      <c r="A9" s="10">
        <v>902</v>
      </c>
      <c r="B9" s="11" t="s">
        <v>1</v>
      </c>
      <c r="C9" s="12" t="s">
        <v>20</v>
      </c>
      <c r="D9" s="35">
        <f>D10+D21+D15+D30</f>
        <v>0</v>
      </c>
      <c r="E9" s="4"/>
    </row>
    <row r="10" spans="1:5" ht="36" customHeight="1" x14ac:dyDescent="0.25">
      <c r="A10" s="10">
        <v>902</v>
      </c>
      <c r="B10" s="13" t="s">
        <v>2</v>
      </c>
      <c r="C10" s="12" t="s">
        <v>3</v>
      </c>
      <c r="D10" s="36">
        <f>D11+D13</f>
        <v>250000</v>
      </c>
      <c r="E10" s="4"/>
    </row>
    <row r="11" spans="1:5" ht="35.25" customHeight="1" x14ac:dyDescent="0.25">
      <c r="A11" s="10">
        <v>902</v>
      </c>
      <c r="B11" s="14" t="s">
        <v>4</v>
      </c>
      <c r="C11" s="15" t="s">
        <v>35</v>
      </c>
      <c r="D11" s="37">
        <f>D12</f>
        <v>8800000</v>
      </c>
      <c r="E11" s="5"/>
    </row>
    <row r="12" spans="1:5" ht="35.25" customHeight="1" x14ac:dyDescent="0.25">
      <c r="A12" s="10">
        <v>902</v>
      </c>
      <c r="B12" s="14" t="s">
        <v>21</v>
      </c>
      <c r="C12" s="15" t="s">
        <v>43</v>
      </c>
      <c r="D12" s="38">
        <v>8800000</v>
      </c>
      <c r="E12" s="5"/>
    </row>
    <row r="13" spans="1:5" ht="36" customHeight="1" x14ac:dyDescent="0.25">
      <c r="A13" s="10">
        <v>902</v>
      </c>
      <c r="B13" s="16" t="s">
        <v>5</v>
      </c>
      <c r="C13" s="15" t="s">
        <v>6</v>
      </c>
      <c r="D13" s="37">
        <f>D14</f>
        <v>-8550000</v>
      </c>
      <c r="E13" s="5"/>
    </row>
    <row r="14" spans="1:5" ht="35.25" customHeight="1" x14ac:dyDescent="0.25">
      <c r="A14" s="10">
        <v>902</v>
      </c>
      <c r="B14" s="16" t="s">
        <v>22</v>
      </c>
      <c r="C14" s="15" t="s">
        <v>44</v>
      </c>
      <c r="D14" s="38">
        <v>-8550000</v>
      </c>
      <c r="E14" s="5"/>
    </row>
    <row r="15" spans="1:5" ht="34.5" customHeight="1" x14ac:dyDescent="0.25">
      <c r="A15" s="10">
        <v>902</v>
      </c>
      <c r="B15" s="13" t="s">
        <v>25</v>
      </c>
      <c r="C15" s="12" t="s">
        <v>36</v>
      </c>
      <c r="D15" s="36">
        <f>D16</f>
        <v>-250000</v>
      </c>
      <c r="E15" s="5"/>
    </row>
    <row r="16" spans="1:5" ht="33" customHeight="1" x14ac:dyDescent="0.25">
      <c r="A16" s="10">
        <v>902</v>
      </c>
      <c r="B16" s="14" t="s">
        <v>26</v>
      </c>
      <c r="C16" s="15" t="s">
        <v>37</v>
      </c>
      <c r="D16" s="37">
        <f>D17+D19</f>
        <v>-250000</v>
      </c>
      <c r="E16" s="5"/>
    </row>
    <row r="17" spans="1:6" ht="37.5" customHeight="1" x14ac:dyDescent="0.25">
      <c r="A17" s="10">
        <v>902</v>
      </c>
      <c r="B17" s="14" t="s">
        <v>31</v>
      </c>
      <c r="C17" s="15" t="s">
        <v>38</v>
      </c>
      <c r="D17" s="37">
        <f>D18</f>
        <v>1215982</v>
      </c>
      <c r="E17" s="5"/>
    </row>
    <row r="18" spans="1:6" ht="48.75" customHeight="1" x14ac:dyDescent="0.25">
      <c r="A18" s="10">
        <v>902</v>
      </c>
      <c r="B18" s="14" t="s">
        <v>32</v>
      </c>
      <c r="C18" s="15" t="s">
        <v>39</v>
      </c>
      <c r="D18" s="39">
        <v>1215982</v>
      </c>
      <c r="E18" s="5"/>
    </row>
    <row r="19" spans="1:6" ht="51.75" customHeight="1" x14ac:dyDescent="0.25">
      <c r="A19" s="10">
        <v>902</v>
      </c>
      <c r="B19" s="14" t="s">
        <v>27</v>
      </c>
      <c r="C19" s="15" t="s">
        <v>40</v>
      </c>
      <c r="D19" s="10">
        <f>D20</f>
        <v>-1465982</v>
      </c>
      <c r="E19" s="5"/>
    </row>
    <row r="20" spans="1:6" ht="51" customHeight="1" x14ac:dyDescent="0.25">
      <c r="A20" s="10">
        <v>902</v>
      </c>
      <c r="B20" s="14" t="s">
        <v>28</v>
      </c>
      <c r="C20" s="15" t="s">
        <v>41</v>
      </c>
      <c r="D20" s="39">
        <v>-1465982</v>
      </c>
      <c r="E20" s="5"/>
    </row>
    <row r="21" spans="1:6" ht="33" x14ac:dyDescent="0.25">
      <c r="A21" s="10">
        <v>902</v>
      </c>
      <c r="B21" s="11" t="s">
        <v>7</v>
      </c>
      <c r="C21" s="12" t="s">
        <v>33</v>
      </c>
      <c r="D21" s="36">
        <f>D26+D22</f>
        <v>0</v>
      </c>
      <c r="E21" s="5"/>
    </row>
    <row r="22" spans="1:6" ht="20.100000000000001" customHeight="1" x14ac:dyDescent="0.25">
      <c r="A22" s="10">
        <v>902</v>
      </c>
      <c r="B22" s="14" t="s">
        <v>8</v>
      </c>
      <c r="C22" s="17" t="s">
        <v>9</v>
      </c>
      <c r="D22" s="37">
        <f>D23</f>
        <v>-24607772</v>
      </c>
    </row>
    <row r="23" spans="1:6" ht="17.25" customHeight="1" x14ac:dyDescent="0.25">
      <c r="A23" s="10">
        <v>902</v>
      </c>
      <c r="B23" s="14" t="s">
        <v>10</v>
      </c>
      <c r="C23" s="15" t="s">
        <v>11</v>
      </c>
      <c r="D23" s="37">
        <f>D24</f>
        <v>-24607772</v>
      </c>
    </row>
    <row r="24" spans="1:6" ht="17.25" customHeight="1" x14ac:dyDescent="0.25">
      <c r="A24" s="10">
        <v>902</v>
      </c>
      <c r="B24" s="14" t="s">
        <v>12</v>
      </c>
      <c r="C24" s="15" t="s">
        <v>13</v>
      </c>
      <c r="D24" s="37">
        <f>D25</f>
        <v>-24607772</v>
      </c>
    </row>
    <row r="25" spans="1:6" ht="31.5" customHeight="1" x14ac:dyDescent="0.25">
      <c r="A25" s="10">
        <v>902</v>
      </c>
      <c r="B25" s="14" t="s">
        <v>23</v>
      </c>
      <c r="C25" s="15" t="s">
        <v>29</v>
      </c>
      <c r="D25" s="42">
        <f>-14591790-D12-D18</f>
        <v>-24607772</v>
      </c>
    </row>
    <row r="26" spans="1:6" ht="16.5" customHeight="1" x14ac:dyDescent="0.25">
      <c r="A26" s="10">
        <v>902</v>
      </c>
      <c r="B26" s="14" t="s">
        <v>14</v>
      </c>
      <c r="C26" s="15" t="s">
        <v>15</v>
      </c>
      <c r="D26" s="43">
        <f>D27</f>
        <v>24607772</v>
      </c>
    </row>
    <row r="27" spans="1:6" ht="18" customHeight="1" x14ac:dyDescent="0.25">
      <c r="A27" s="10">
        <v>902</v>
      </c>
      <c r="B27" s="14" t="s">
        <v>16</v>
      </c>
      <c r="C27" s="15" t="s">
        <v>17</v>
      </c>
      <c r="D27" s="43">
        <f>D28</f>
        <v>24607772</v>
      </c>
    </row>
    <row r="28" spans="1:6" ht="17.25" customHeight="1" x14ac:dyDescent="0.25">
      <c r="A28" s="10">
        <v>902</v>
      </c>
      <c r="B28" s="14" t="s">
        <v>18</v>
      </c>
      <c r="C28" s="15" t="s">
        <v>19</v>
      </c>
      <c r="D28" s="43">
        <f>D29</f>
        <v>24607772</v>
      </c>
    </row>
    <row r="29" spans="1:6" ht="31.5" customHeight="1" x14ac:dyDescent="0.25">
      <c r="A29" s="10">
        <v>902</v>
      </c>
      <c r="B29" s="14" t="s">
        <v>24</v>
      </c>
      <c r="C29" s="15" t="s">
        <v>30</v>
      </c>
      <c r="D29" s="42">
        <f>14591790-D14-D20</f>
        <v>24607772</v>
      </c>
    </row>
    <row r="30" spans="1:6" ht="29.25" hidden="1" customHeight="1" x14ac:dyDescent="0.2">
      <c r="A30" s="26">
        <v>902</v>
      </c>
      <c r="B30" s="18" t="s">
        <v>48</v>
      </c>
      <c r="C30" s="19" t="s">
        <v>49</v>
      </c>
      <c r="D30" s="27">
        <f>D31</f>
        <v>0</v>
      </c>
      <c r="E30" s="23"/>
      <c r="F30" s="23"/>
    </row>
    <row r="31" spans="1:6" ht="33.75" hidden="1" customHeight="1" x14ac:dyDescent="0.2">
      <c r="A31" s="26">
        <v>903</v>
      </c>
      <c r="B31" s="20" t="s">
        <v>50</v>
      </c>
      <c r="C31" s="19" t="s">
        <v>51</v>
      </c>
      <c r="D31" s="27">
        <f>D32</f>
        <v>0</v>
      </c>
      <c r="E31" s="23"/>
      <c r="F31" s="23"/>
    </row>
    <row r="32" spans="1:6" s="6" customFormat="1" ht="42.75" hidden="1" customHeight="1" x14ac:dyDescent="0.2">
      <c r="A32" s="26">
        <v>903</v>
      </c>
      <c r="B32" s="21" t="s">
        <v>52</v>
      </c>
      <c r="C32" s="22" t="s">
        <v>53</v>
      </c>
      <c r="D32" s="28">
        <f>D33</f>
        <v>0</v>
      </c>
      <c r="E32" s="24"/>
      <c r="F32" s="24"/>
    </row>
    <row r="33" spans="1:6" s="7" customFormat="1" ht="42.75" hidden="1" customHeight="1" x14ac:dyDescent="0.3">
      <c r="A33" s="26">
        <v>903</v>
      </c>
      <c r="B33" s="21" t="s">
        <v>54</v>
      </c>
      <c r="C33" s="22" t="s">
        <v>55</v>
      </c>
      <c r="D33" s="29"/>
      <c r="E33" s="25"/>
      <c r="F33" s="25"/>
    </row>
    <row r="34" spans="1:6" ht="20.25" x14ac:dyDescent="0.3">
      <c r="B34" s="1"/>
    </row>
    <row r="35" spans="1:6" ht="13.5" x14ac:dyDescent="0.25">
      <c r="C35" s="9"/>
    </row>
    <row r="36" spans="1:6" ht="13.5" x14ac:dyDescent="0.25">
      <c r="B36" s="8"/>
    </row>
    <row r="38" spans="1:6" x14ac:dyDescent="0.2">
      <c r="D38" s="2"/>
    </row>
  </sheetData>
  <mergeCells count="4">
    <mergeCell ref="A6:D6"/>
    <mergeCell ref="A2:D2"/>
    <mergeCell ref="A3:D3"/>
    <mergeCell ref="A4:D4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2023-10-06T05:18:30Z</cp:lastPrinted>
  <dcterms:created xsi:type="dcterms:W3CDTF">2003-11-11T11:33:03Z</dcterms:created>
  <dcterms:modified xsi:type="dcterms:W3CDTF">2024-12-03T06:13:43Z</dcterms:modified>
</cp:coreProperties>
</file>